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П ЭФ\2019\МСП Провод обмоточный\Приложение №1 - ТЗ\"/>
    </mc:Choice>
  </mc:AlternateContent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'Кол-во'!$A$4:$K$32</definedName>
  </definedNames>
  <calcPr calcId="152511" calcOnSave="0"/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5" i="1"/>
  <c r="F30" i="1" l="1"/>
  <c r="G30" i="1"/>
  <c r="H30" i="1"/>
  <c r="I30" i="1"/>
  <c r="J30" i="1"/>
  <c r="K30" i="1" l="1"/>
</calcChain>
</file>

<file path=xl/sharedStrings.xml><?xml version="1.0" encoding="utf-8"?>
<sst xmlns="http://schemas.openxmlformats.org/spreadsheetml/2006/main" count="124" uniqueCount="75">
  <si>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</si>
  <si>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</si>
  <si>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</si>
  <si>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</si>
  <si>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</si>
  <si>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</si>
  <si>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</si>
  <si>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</si>
  <si>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Смоленскэнерго</t>
  </si>
  <si>
    <t>Тамбовэнерго</t>
  </si>
  <si>
    <t>Тверьэнерго</t>
  </si>
  <si>
    <t>Итого</t>
  </si>
  <si>
    <t xml:space="preserve">Кол-во </t>
  </si>
  <si>
    <t>Адрес доставки</t>
  </si>
  <si>
    <t>№</t>
  </si>
  <si>
    <t>Филиал</t>
  </si>
  <si>
    <t>г. Брянск, пр-т Московский, 43 (Центральный склад)</t>
  </si>
  <si>
    <t>г. Белгород. 5-й Заводской пер. д.17</t>
  </si>
  <si>
    <t>ИТОГО</t>
  </si>
  <si>
    <t>г. Тамбов, ул.Авиационная, д.149</t>
  </si>
  <si>
    <t>г. Тверь, Проспект Калинина 66, ЦС филиала Тверьэнерго</t>
  </si>
  <si>
    <t>г. Смоленск, Центральный склад, ул.Индустриальная, 5.</t>
  </si>
  <si>
    <t>Сумма по ПЗ</t>
  </si>
  <si>
    <t>% от ПЗ</t>
  </si>
  <si>
    <t>Автотранспорт</t>
  </si>
  <si>
    <t>КГ</t>
  </si>
  <si>
    <t>204I</t>
  </si>
  <si>
    <t>Провод обмоточный</t>
  </si>
  <si>
    <t>Провод АПБ 1,9/0,3</t>
  </si>
  <si>
    <t>Провод АПБ 2,12/0,3</t>
  </si>
  <si>
    <t>Провод АПБ 2,65/0,3</t>
  </si>
  <si>
    <t>Провод АПБ 3,55/0,3</t>
  </si>
  <si>
    <t>Провод АПСД 3,15х11,2</t>
  </si>
  <si>
    <t>Провод АПСД 3,15х6,7</t>
  </si>
  <si>
    <t>Провод АПСД 3,55х11,2</t>
  </si>
  <si>
    <t>Провод АПСД 4,5х11,8</t>
  </si>
  <si>
    <t>Провод АПСД 5,5х14</t>
  </si>
  <si>
    <t>Провод АПСД 5,6х8</t>
  </si>
  <si>
    <t>Провод ПЭТВ-2 0,95</t>
  </si>
  <si>
    <t>Провод ПЭТВ-2 1,06</t>
  </si>
  <si>
    <t>Провод ПЭТВ-2 1,18</t>
  </si>
  <si>
    <t>Провод ПЭТВ-2 1,5</t>
  </si>
  <si>
    <t>Провод ПЭТВ-2 2</t>
  </si>
  <si>
    <t>Провод ПЭТВ-2 2,5</t>
  </si>
  <si>
    <t>Провод ПЭЭА 130 2,8</t>
  </si>
  <si>
    <t>Провод ПЭЭА 130 3,55</t>
  </si>
  <si>
    <t>Провод ПЭЭА 130 4,5</t>
  </si>
  <si>
    <t>Провод ПЭЭА-130 1,25</t>
  </si>
  <si>
    <t>Провод ПЭЭА-130 1,5</t>
  </si>
  <si>
    <t>Провод ПЭЭА-130 1,9</t>
  </si>
  <si>
    <t>Провод ПЭЭА-130 2,12</t>
  </si>
  <si>
    <t>204I_036</t>
  </si>
  <si>
    <t>204I_037</t>
  </si>
  <si>
    <t>204I_038</t>
  </si>
  <si>
    <t>204I_039</t>
  </si>
  <si>
    <t>204I_200</t>
  </si>
  <si>
    <t>204I_196</t>
  </si>
  <si>
    <t>204I_198</t>
  </si>
  <si>
    <t>204I_203</t>
  </si>
  <si>
    <t>204I_199</t>
  </si>
  <si>
    <t>204I_197</t>
  </si>
  <si>
    <t>204I_102</t>
  </si>
  <si>
    <t>204I_103</t>
  </si>
  <si>
    <t>204I_105</t>
  </si>
  <si>
    <t>204I_107</t>
  </si>
  <si>
    <t>204I_108</t>
  </si>
  <si>
    <t>204I_109</t>
  </si>
  <si>
    <t>204I_201</t>
  </si>
  <si>
    <t>204I_195</t>
  </si>
  <si>
    <t>204I_204</t>
  </si>
  <si>
    <t>204I_202</t>
  </si>
  <si>
    <t>204I_182</t>
  </si>
  <si>
    <t>204I_187</t>
  </si>
  <si>
    <t>204I_183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</si>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</sst>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zoomScale="75" zoomScaleNormal="75" workbookViewId="0">
      <pane ySplit="3" topLeftCell="A4" activePane="bottomLeft" state="frozen"/>
      <selection pane="bottomLeft" activeCell="H24" sqref="H24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7.140625" bestFit="1" customWidth="1"/>
    <col min="4" max="4" width="14.42578125" bestFit="1" customWidth="1"/>
    <col min="5" max="5" width="7.7109375" bestFit="1" customWidth="1"/>
    <col min="6" max="6" width="14.28515625" bestFit="1" customWidth="1"/>
    <col min="7" max="10" width="14.28515625" style="2" bestFit="1" customWidth="1"/>
    <col min="11" max="11" width="15.140625" style="30" bestFit="1" customWidth="1"/>
    <col min="12" max="13" width="9.140625" style="6"/>
    <col min="14" max="14" width="28.5703125" style="6" bestFit="1" customWidth="1"/>
    <col min="15" max="24" width="9.140625" style="6"/>
  </cols>
  <sheetData>
    <row r="1" spans="1:24" s="2" customFormat="1" x14ac:dyDescent="0.25">
      <c r="A1" s="15"/>
      <c r="B1" s="2" t="s">
        <v>26</v>
      </c>
      <c r="C1" s="15" t="s">
        <v>27</v>
      </c>
      <c r="K1" s="30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2" customFormat="1" x14ac:dyDescent="0.25">
      <c r="A2" s="15"/>
      <c r="K2" s="30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s="2" customFormat="1" x14ac:dyDescent="0.25">
      <c r="A3" s="15"/>
      <c r="F3" s="45" t="s">
        <v>6</v>
      </c>
      <c r="G3" s="45" t="s">
        <v>7</v>
      </c>
      <c r="H3" s="45" t="s">
        <v>8</v>
      </c>
      <c r="I3" s="45" t="s">
        <v>9</v>
      </c>
      <c r="J3" s="45" t="s">
        <v>10</v>
      </c>
      <c r="K3" s="45" t="s">
        <v>11</v>
      </c>
      <c r="L3" s="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x14ac:dyDescent="0.25">
      <c r="A4" s="17" t="s">
        <v>14</v>
      </c>
      <c r="B4" s="3" t="s">
        <v>0</v>
      </c>
      <c r="C4" s="3" t="s">
        <v>1</v>
      </c>
      <c r="D4" s="1" t="s">
        <v>3</v>
      </c>
      <c r="E4" s="3" t="s">
        <v>2</v>
      </c>
      <c r="F4" s="14" t="s">
        <v>12</v>
      </c>
      <c r="G4" s="14" t="s">
        <v>12</v>
      </c>
      <c r="H4" s="14" t="s">
        <v>12</v>
      </c>
      <c r="I4" s="14" t="s">
        <v>12</v>
      </c>
      <c r="J4" s="14" t="s">
        <v>12</v>
      </c>
      <c r="K4" s="14" t="s">
        <v>12</v>
      </c>
      <c r="L4" s="5"/>
      <c r="M4" s="5"/>
      <c r="N4" s="5"/>
      <c r="Q4" s="8"/>
      <c r="R4" s="8"/>
      <c r="S4" s="8"/>
      <c r="T4" s="8"/>
      <c r="U4" s="8"/>
    </row>
    <row r="5" spans="1:24" s="44" customFormat="1" x14ac:dyDescent="0.25">
      <c r="A5" s="42">
        <v>1</v>
      </c>
      <c r="B5" s="33">
        <v>2124996</v>
      </c>
      <c r="C5" s="4" t="s">
        <v>28</v>
      </c>
      <c r="D5" s="36" t="s">
        <v>51</v>
      </c>
      <c r="E5" s="16" t="s">
        <v>25</v>
      </c>
      <c r="F5" s="19"/>
      <c r="G5" s="19">
        <v>500</v>
      </c>
      <c r="H5" s="19">
        <v>351</v>
      </c>
      <c r="I5" s="19">
        <v>192.5</v>
      </c>
      <c r="J5" s="19"/>
      <c r="K5" s="23">
        <f>F5+G5+H5+I5+J5</f>
        <v>1043.5</v>
      </c>
      <c r="L5" s="9"/>
      <c r="M5" s="9"/>
      <c r="N5" s="10"/>
      <c r="O5" s="43"/>
      <c r="P5" s="43"/>
      <c r="Q5" s="11"/>
      <c r="R5" s="12"/>
      <c r="S5" s="11"/>
      <c r="T5" s="11"/>
      <c r="U5" s="11"/>
      <c r="V5" s="43"/>
      <c r="W5" s="43"/>
      <c r="X5" s="43"/>
    </row>
    <row r="6" spans="1:24" s="44" customFormat="1" x14ac:dyDescent="0.25">
      <c r="A6" s="42">
        <v>2</v>
      </c>
      <c r="B6" s="33">
        <v>2050155</v>
      </c>
      <c r="C6" s="4" t="s">
        <v>29</v>
      </c>
      <c r="D6" s="36" t="s">
        <v>52</v>
      </c>
      <c r="E6" s="16" t="s">
        <v>25</v>
      </c>
      <c r="F6" s="19"/>
      <c r="G6" s="19"/>
      <c r="H6" s="19">
        <v>300</v>
      </c>
      <c r="I6" s="19">
        <v>180</v>
      </c>
      <c r="J6" s="19"/>
      <c r="K6" s="23">
        <f t="shared" ref="K6:K30" si="0">F6+G6+H6+I6+J6</f>
        <v>480</v>
      </c>
      <c r="L6" s="9"/>
      <c r="M6" s="9"/>
      <c r="N6" s="10"/>
      <c r="O6" s="43"/>
      <c r="P6" s="43"/>
      <c r="Q6" s="11"/>
      <c r="R6" s="12"/>
      <c r="S6" s="11"/>
      <c r="T6" s="11"/>
      <c r="U6" s="11"/>
      <c r="V6" s="43"/>
      <c r="W6" s="43"/>
      <c r="X6" s="43"/>
    </row>
    <row r="7" spans="1:24" s="44" customFormat="1" x14ac:dyDescent="0.25">
      <c r="A7" s="42">
        <v>3</v>
      </c>
      <c r="B7" s="33">
        <v>2114909</v>
      </c>
      <c r="C7" s="4" t="s">
        <v>30</v>
      </c>
      <c r="D7" s="36" t="s">
        <v>53</v>
      </c>
      <c r="E7" s="16" t="s">
        <v>25</v>
      </c>
      <c r="F7" s="19"/>
      <c r="G7" s="19"/>
      <c r="H7" s="19">
        <v>450</v>
      </c>
      <c r="I7" s="19"/>
      <c r="J7" s="19"/>
      <c r="K7" s="23">
        <f t="shared" si="0"/>
        <v>450</v>
      </c>
      <c r="L7" s="9"/>
      <c r="M7" s="9"/>
      <c r="N7" s="10"/>
      <c r="O7" s="43"/>
      <c r="P7" s="43"/>
      <c r="Q7" s="11"/>
      <c r="R7" s="12"/>
      <c r="S7" s="11"/>
      <c r="T7" s="11"/>
      <c r="U7" s="11"/>
      <c r="V7" s="43"/>
      <c r="W7" s="43"/>
      <c r="X7" s="43"/>
    </row>
    <row r="8" spans="1:24" s="44" customFormat="1" x14ac:dyDescent="0.25">
      <c r="A8" s="42">
        <v>4</v>
      </c>
      <c r="B8" s="33">
        <v>2114922</v>
      </c>
      <c r="C8" s="4" t="s">
        <v>31</v>
      </c>
      <c r="D8" s="36" t="s">
        <v>54</v>
      </c>
      <c r="E8" s="16" t="s">
        <v>25</v>
      </c>
      <c r="F8" s="19"/>
      <c r="G8" s="19"/>
      <c r="H8" s="19">
        <v>50</v>
      </c>
      <c r="I8" s="19">
        <v>124</v>
      </c>
      <c r="J8" s="19"/>
      <c r="K8" s="23">
        <f t="shared" si="0"/>
        <v>174</v>
      </c>
      <c r="L8" s="9"/>
      <c r="M8" s="9"/>
      <c r="N8" s="10"/>
      <c r="O8" s="43"/>
      <c r="P8" s="43"/>
      <c r="Q8" s="11"/>
      <c r="R8" s="12"/>
      <c r="S8" s="11"/>
      <c r="T8" s="11"/>
      <c r="U8" s="11"/>
      <c r="V8" s="43"/>
      <c r="W8" s="43"/>
      <c r="X8" s="43"/>
    </row>
    <row r="9" spans="1:24" s="44" customFormat="1" x14ac:dyDescent="0.25">
      <c r="A9" s="42">
        <v>5</v>
      </c>
      <c r="B9" s="33">
        <v>2330697</v>
      </c>
      <c r="C9" s="4" t="s">
        <v>32</v>
      </c>
      <c r="D9" s="36" t="s">
        <v>55</v>
      </c>
      <c r="E9" s="16" t="s">
        <v>25</v>
      </c>
      <c r="F9" s="19">
        <v>48</v>
      </c>
      <c r="G9" s="19"/>
      <c r="H9" s="19"/>
      <c r="I9" s="19"/>
      <c r="J9" s="19">
        <v>60</v>
      </c>
      <c r="K9" s="23">
        <f t="shared" si="0"/>
        <v>108</v>
      </c>
      <c r="L9" s="9"/>
      <c r="M9" s="9"/>
      <c r="N9" s="10"/>
      <c r="O9" s="43"/>
      <c r="P9" s="43"/>
      <c r="Q9" s="11"/>
      <c r="R9" s="12"/>
      <c r="S9" s="11"/>
      <c r="T9" s="11"/>
      <c r="U9" s="11"/>
      <c r="V9" s="43"/>
      <c r="W9" s="43"/>
      <c r="X9" s="43"/>
    </row>
    <row r="10" spans="1:24" s="44" customFormat="1" x14ac:dyDescent="0.25">
      <c r="A10" s="42">
        <v>6</v>
      </c>
      <c r="B10" s="33">
        <v>2330620</v>
      </c>
      <c r="C10" s="4" t="s">
        <v>33</v>
      </c>
      <c r="D10" s="36" t="s">
        <v>56</v>
      </c>
      <c r="E10" s="16" t="s">
        <v>25</v>
      </c>
      <c r="F10" s="19">
        <v>384</v>
      </c>
      <c r="G10" s="19"/>
      <c r="H10" s="19"/>
      <c r="I10" s="19"/>
      <c r="J10" s="19">
        <v>19.5</v>
      </c>
      <c r="K10" s="23">
        <f t="shared" si="0"/>
        <v>403.5</v>
      </c>
      <c r="L10" s="9"/>
      <c r="M10" s="9"/>
      <c r="N10" s="10"/>
      <c r="O10" s="43"/>
      <c r="P10" s="43"/>
      <c r="Q10" s="11"/>
      <c r="R10" s="12"/>
      <c r="S10" s="11"/>
      <c r="T10" s="11"/>
      <c r="U10" s="11"/>
      <c r="V10" s="43"/>
      <c r="W10" s="43"/>
      <c r="X10" s="43"/>
    </row>
    <row r="11" spans="1:24" s="44" customFormat="1" x14ac:dyDescent="0.25">
      <c r="A11" s="42">
        <v>7</v>
      </c>
      <c r="B11" s="33">
        <v>2330679</v>
      </c>
      <c r="C11" s="4" t="s">
        <v>34</v>
      </c>
      <c r="D11" s="36" t="s">
        <v>57</v>
      </c>
      <c r="E11" s="16" t="s">
        <v>25</v>
      </c>
      <c r="F11" s="19">
        <v>340</v>
      </c>
      <c r="G11" s="19"/>
      <c r="H11" s="19"/>
      <c r="I11" s="19"/>
      <c r="J11" s="19">
        <v>99</v>
      </c>
      <c r="K11" s="23">
        <f t="shared" si="0"/>
        <v>439</v>
      </c>
      <c r="L11" s="9"/>
      <c r="M11" s="9"/>
      <c r="N11" s="10"/>
      <c r="O11" s="43"/>
      <c r="P11" s="43"/>
      <c r="Q11" s="11"/>
      <c r="R11" s="12"/>
      <c r="S11" s="11"/>
      <c r="T11" s="11"/>
      <c r="U11" s="11"/>
      <c r="V11" s="43"/>
      <c r="W11" s="43"/>
      <c r="X11" s="43"/>
    </row>
    <row r="12" spans="1:24" s="44" customFormat="1" x14ac:dyDescent="0.25">
      <c r="A12" s="42">
        <v>8</v>
      </c>
      <c r="B12" s="33">
        <v>2330781</v>
      </c>
      <c r="C12" s="4" t="s">
        <v>35</v>
      </c>
      <c r="D12" s="36" t="s">
        <v>58</v>
      </c>
      <c r="E12" s="16" t="s">
        <v>25</v>
      </c>
      <c r="F12" s="19">
        <v>430</v>
      </c>
      <c r="G12" s="19"/>
      <c r="H12" s="19"/>
      <c r="I12" s="19"/>
      <c r="J12" s="19">
        <v>79</v>
      </c>
      <c r="K12" s="23">
        <f t="shared" si="0"/>
        <v>509</v>
      </c>
      <c r="L12" s="9"/>
      <c r="M12" s="9"/>
      <c r="N12" s="10"/>
      <c r="O12" s="43"/>
      <c r="P12" s="43"/>
      <c r="Q12" s="11"/>
      <c r="R12" s="12"/>
      <c r="S12" s="11"/>
      <c r="T12" s="11"/>
      <c r="U12" s="11"/>
      <c r="V12" s="43"/>
      <c r="W12" s="43"/>
      <c r="X12" s="43"/>
    </row>
    <row r="13" spans="1:24" s="44" customFormat="1" x14ac:dyDescent="0.25">
      <c r="A13" s="42">
        <v>9</v>
      </c>
      <c r="B13" s="33">
        <v>2330687</v>
      </c>
      <c r="C13" s="4" t="s">
        <v>36</v>
      </c>
      <c r="D13" s="36" t="s">
        <v>59</v>
      </c>
      <c r="E13" s="16" t="s">
        <v>25</v>
      </c>
      <c r="F13" s="19">
        <v>180</v>
      </c>
      <c r="G13" s="19"/>
      <c r="H13" s="19"/>
      <c r="I13" s="19"/>
      <c r="J13" s="19">
        <v>60</v>
      </c>
      <c r="K13" s="23">
        <f t="shared" si="0"/>
        <v>240</v>
      </c>
      <c r="L13" s="9"/>
      <c r="M13" s="9"/>
      <c r="N13" s="10"/>
      <c r="O13" s="43"/>
      <c r="P13" s="43"/>
      <c r="Q13" s="11"/>
      <c r="R13" s="12"/>
      <c r="S13" s="11"/>
      <c r="T13" s="11"/>
      <c r="U13" s="11"/>
      <c r="V13" s="43"/>
      <c r="W13" s="43"/>
      <c r="X13" s="43"/>
    </row>
    <row r="14" spans="1:24" s="44" customFormat="1" x14ac:dyDescent="0.25">
      <c r="A14" s="42">
        <v>10</v>
      </c>
      <c r="B14" s="33">
        <v>2330678</v>
      </c>
      <c r="C14" s="4" t="s">
        <v>37</v>
      </c>
      <c r="D14" s="36" t="s">
        <v>60</v>
      </c>
      <c r="E14" s="16" t="s">
        <v>25</v>
      </c>
      <c r="F14" s="19">
        <v>584</v>
      </c>
      <c r="G14" s="19"/>
      <c r="H14" s="19"/>
      <c r="I14" s="19"/>
      <c r="J14" s="19">
        <v>79</v>
      </c>
      <c r="K14" s="23">
        <f t="shared" si="0"/>
        <v>663</v>
      </c>
      <c r="L14" s="9"/>
      <c r="M14" s="9"/>
      <c r="N14" s="10"/>
      <c r="O14" s="43"/>
      <c r="P14" s="43"/>
      <c r="Q14" s="11"/>
      <c r="R14" s="12"/>
      <c r="S14" s="11"/>
      <c r="T14" s="11"/>
      <c r="U14" s="11"/>
      <c r="V14" s="43"/>
      <c r="W14" s="43"/>
      <c r="X14" s="43"/>
    </row>
    <row r="15" spans="1:24" s="44" customFormat="1" x14ac:dyDescent="0.25">
      <c r="A15" s="42">
        <v>11</v>
      </c>
      <c r="B15" s="33">
        <v>2114929</v>
      </c>
      <c r="C15" s="4" t="s">
        <v>38</v>
      </c>
      <c r="D15" s="36" t="s">
        <v>61</v>
      </c>
      <c r="E15" s="16" t="s">
        <v>25</v>
      </c>
      <c r="F15" s="19"/>
      <c r="G15" s="19"/>
      <c r="H15" s="19"/>
      <c r="I15" s="19">
        <v>165</v>
      </c>
      <c r="J15" s="19"/>
      <c r="K15" s="23">
        <f t="shared" si="0"/>
        <v>165</v>
      </c>
      <c r="L15" s="9"/>
      <c r="M15" s="9"/>
      <c r="N15" s="10"/>
      <c r="O15" s="43"/>
      <c r="P15" s="43"/>
      <c r="Q15" s="11"/>
      <c r="R15" s="12"/>
      <c r="S15" s="11"/>
      <c r="T15" s="11"/>
      <c r="U15" s="11"/>
      <c r="V15" s="43"/>
      <c r="W15" s="43"/>
      <c r="X15" s="43"/>
    </row>
    <row r="16" spans="1:24" s="44" customFormat="1" x14ac:dyDescent="0.25">
      <c r="A16" s="42">
        <v>12</v>
      </c>
      <c r="B16" s="33">
        <v>2114928</v>
      </c>
      <c r="C16" s="4" t="s">
        <v>39</v>
      </c>
      <c r="D16" s="36" t="s">
        <v>62</v>
      </c>
      <c r="E16" s="16" t="s">
        <v>25</v>
      </c>
      <c r="F16" s="19"/>
      <c r="G16" s="19"/>
      <c r="H16" s="19"/>
      <c r="I16" s="19">
        <v>170</v>
      </c>
      <c r="J16" s="19"/>
      <c r="K16" s="23">
        <f t="shared" si="0"/>
        <v>170</v>
      </c>
      <c r="L16" s="9"/>
      <c r="M16" s="9"/>
      <c r="N16" s="10"/>
      <c r="O16" s="43"/>
      <c r="P16" s="43"/>
      <c r="Q16" s="11"/>
      <c r="R16" s="12"/>
      <c r="S16" s="11"/>
      <c r="T16" s="11"/>
      <c r="U16" s="11"/>
      <c r="V16" s="43"/>
      <c r="W16" s="43"/>
      <c r="X16" s="43"/>
    </row>
    <row r="17" spans="1:24" s="44" customFormat="1" x14ac:dyDescent="0.25">
      <c r="A17" s="42">
        <v>13</v>
      </c>
      <c r="B17" s="33">
        <v>2114927</v>
      </c>
      <c r="C17" s="4" t="s">
        <v>40</v>
      </c>
      <c r="D17" s="36" t="s">
        <v>63</v>
      </c>
      <c r="E17" s="16" t="s">
        <v>25</v>
      </c>
      <c r="F17" s="19"/>
      <c r="G17" s="19"/>
      <c r="H17" s="19"/>
      <c r="I17" s="19">
        <v>185</v>
      </c>
      <c r="J17" s="19"/>
      <c r="K17" s="23">
        <f t="shared" si="0"/>
        <v>185</v>
      </c>
      <c r="L17" s="9"/>
      <c r="M17" s="9"/>
      <c r="N17" s="10"/>
      <c r="O17" s="43"/>
      <c r="P17" s="43"/>
      <c r="Q17" s="11"/>
      <c r="R17" s="12"/>
      <c r="S17" s="11"/>
      <c r="T17" s="11"/>
      <c r="U17" s="11"/>
      <c r="V17" s="43"/>
      <c r="W17" s="43"/>
      <c r="X17" s="43"/>
    </row>
    <row r="18" spans="1:24" s="44" customFormat="1" x14ac:dyDescent="0.25">
      <c r="A18" s="42">
        <v>14</v>
      </c>
      <c r="B18" s="33">
        <v>2124796</v>
      </c>
      <c r="C18" s="4" t="s">
        <v>41</v>
      </c>
      <c r="D18" s="36" t="s">
        <v>64</v>
      </c>
      <c r="E18" s="16" t="s">
        <v>25</v>
      </c>
      <c r="F18" s="19"/>
      <c r="G18" s="19"/>
      <c r="H18" s="19"/>
      <c r="I18" s="19">
        <v>180</v>
      </c>
      <c r="J18" s="19"/>
      <c r="K18" s="23">
        <f t="shared" si="0"/>
        <v>180</v>
      </c>
      <c r="L18" s="9"/>
      <c r="M18" s="9"/>
      <c r="N18" s="10"/>
      <c r="O18" s="43"/>
      <c r="P18" s="43"/>
      <c r="Q18" s="11"/>
      <c r="R18" s="12"/>
      <c r="S18" s="11"/>
      <c r="T18" s="11"/>
      <c r="U18" s="11"/>
      <c r="V18" s="43"/>
      <c r="W18" s="43"/>
      <c r="X18" s="43"/>
    </row>
    <row r="19" spans="1:24" s="44" customFormat="1" x14ac:dyDescent="0.25">
      <c r="A19" s="42">
        <v>15</v>
      </c>
      <c r="B19" s="33">
        <v>2124796</v>
      </c>
      <c r="C19" s="4" t="s">
        <v>41</v>
      </c>
      <c r="D19" s="36" t="s">
        <v>64</v>
      </c>
      <c r="E19" s="16" t="s">
        <v>25</v>
      </c>
      <c r="F19" s="19"/>
      <c r="G19" s="19"/>
      <c r="H19" s="19"/>
      <c r="I19" s="19">
        <v>6</v>
      </c>
      <c r="J19" s="19"/>
      <c r="K19" s="23">
        <f t="shared" si="0"/>
        <v>6</v>
      </c>
      <c r="L19" s="9"/>
      <c r="M19" s="9"/>
      <c r="N19" s="10"/>
      <c r="O19" s="43"/>
      <c r="P19" s="43"/>
      <c r="Q19" s="11"/>
      <c r="R19" s="12"/>
      <c r="S19" s="11"/>
      <c r="T19" s="11"/>
      <c r="U19" s="11"/>
      <c r="V19" s="43"/>
      <c r="W19" s="43"/>
      <c r="X19" s="43"/>
    </row>
    <row r="20" spans="1:24" s="44" customFormat="1" x14ac:dyDescent="0.25">
      <c r="A20" s="42">
        <v>16</v>
      </c>
      <c r="B20" s="33">
        <v>2015912</v>
      </c>
      <c r="C20" s="4" t="s">
        <v>42</v>
      </c>
      <c r="D20" s="36" t="s">
        <v>65</v>
      </c>
      <c r="E20" s="16" t="s">
        <v>25</v>
      </c>
      <c r="F20" s="19"/>
      <c r="G20" s="19"/>
      <c r="H20" s="19"/>
      <c r="I20" s="19">
        <v>184</v>
      </c>
      <c r="J20" s="19"/>
      <c r="K20" s="23">
        <f t="shared" si="0"/>
        <v>184</v>
      </c>
      <c r="L20" s="9"/>
      <c r="M20" s="9"/>
      <c r="N20" s="10"/>
      <c r="O20" s="43"/>
      <c r="P20" s="43"/>
      <c r="Q20" s="11"/>
      <c r="R20" s="12"/>
      <c r="S20" s="11"/>
      <c r="T20" s="11"/>
      <c r="U20" s="11"/>
      <c r="V20" s="43"/>
      <c r="W20" s="43"/>
      <c r="X20" s="43"/>
    </row>
    <row r="21" spans="1:24" s="44" customFormat="1" x14ac:dyDescent="0.25">
      <c r="A21" s="42">
        <v>17</v>
      </c>
      <c r="B21" s="33">
        <v>2271587</v>
      </c>
      <c r="C21" s="4" t="s">
        <v>43</v>
      </c>
      <c r="D21" s="36" t="s">
        <v>66</v>
      </c>
      <c r="E21" s="16" t="s">
        <v>25</v>
      </c>
      <c r="F21" s="19"/>
      <c r="G21" s="19"/>
      <c r="H21" s="19"/>
      <c r="I21" s="19">
        <v>206</v>
      </c>
      <c r="J21" s="19"/>
      <c r="K21" s="23">
        <f t="shared" si="0"/>
        <v>206</v>
      </c>
      <c r="L21" s="9"/>
      <c r="M21" s="9"/>
      <c r="N21" s="10"/>
      <c r="O21" s="43"/>
      <c r="P21" s="43"/>
      <c r="Q21" s="11"/>
      <c r="R21" s="12"/>
      <c r="S21" s="11"/>
      <c r="T21" s="11"/>
      <c r="U21" s="11"/>
      <c r="V21" s="43"/>
      <c r="W21" s="43"/>
      <c r="X21" s="43"/>
    </row>
    <row r="22" spans="1:24" s="44" customFormat="1" x14ac:dyDescent="0.25">
      <c r="A22" s="42">
        <v>18</v>
      </c>
      <c r="B22" s="33">
        <v>2271587</v>
      </c>
      <c r="C22" s="4" t="s">
        <v>43</v>
      </c>
      <c r="D22" s="36" t="s">
        <v>66</v>
      </c>
      <c r="E22" s="16" t="s">
        <v>25</v>
      </c>
      <c r="F22" s="19"/>
      <c r="G22" s="19"/>
      <c r="H22" s="19"/>
      <c r="I22" s="19">
        <v>6</v>
      </c>
      <c r="J22" s="19"/>
      <c r="K22" s="23">
        <f t="shared" si="0"/>
        <v>6</v>
      </c>
      <c r="L22" s="9"/>
      <c r="M22" s="9"/>
      <c r="N22" s="10"/>
      <c r="O22" s="43"/>
      <c r="P22" s="43"/>
      <c r="Q22" s="11"/>
      <c r="R22" s="12"/>
      <c r="S22" s="11"/>
      <c r="T22" s="11"/>
      <c r="U22" s="11"/>
      <c r="V22" s="43"/>
      <c r="W22" s="43"/>
      <c r="X22" s="43"/>
    </row>
    <row r="23" spans="1:24" s="44" customFormat="1" x14ac:dyDescent="0.25">
      <c r="A23" s="42">
        <v>19</v>
      </c>
      <c r="B23" s="33">
        <v>2330716</v>
      </c>
      <c r="C23" s="4" t="s">
        <v>44</v>
      </c>
      <c r="D23" s="36" t="s">
        <v>67</v>
      </c>
      <c r="E23" s="16" t="s">
        <v>25</v>
      </c>
      <c r="F23" s="19">
        <v>900</v>
      </c>
      <c r="G23" s="19"/>
      <c r="H23" s="19"/>
      <c r="I23" s="19"/>
      <c r="J23" s="19">
        <v>247</v>
      </c>
      <c r="K23" s="23">
        <f t="shared" si="0"/>
        <v>1147</v>
      </c>
      <c r="L23" s="9"/>
      <c r="M23" s="9"/>
      <c r="N23" s="10"/>
      <c r="O23" s="43"/>
      <c r="P23" s="43"/>
      <c r="Q23" s="11"/>
      <c r="R23" s="12"/>
      <c r="S23" s="11"/>
      <c r="T23" s="11"/>
      <c r="U23" s="11"/>
      <c r="V23" s="43"/>
      <c r="W23" s="43"/>
      <c r="X23" s="43"/>
    </row>
    <row r="24" spans="1:24" s="44" customFormat="1" x14ac:dyDescent="0.25">
      <c r="A24" s="42">
        <v>20</v>
      </c>
      <c r="B24" s="33">
        <v>2330610</v>
      </c>
      <c r="C24" s="4" t="s">
        <v>45</v>
      </c>
      <c r="D24" s="36" t="s">
        <v>68</v>
      </c>
      <c r="E24" s="16" t="s">
        <v>25</v>
      </c>
      <c r="F24" s="19">
        <v>480</v>
      </c>
      <c r="G24" s="19"/>
      <c r="H24" s="19"/>
      <c r="I24" s="19"/>
      <c r="J24" s="19">
        <v>79</v>
      </c>
      <c r="K24" s="23">
        <f t="shared" si="0"/>
        <v>559</v>
      </c>
      <c r="L24" s="9"/>
      <c r="M24" s="9"/>
      <c r="N24" s="10"/>
      <c r="O24" s="43"/>
      <c r="P24" s="43"/>
      <c r="Q24" s="11"/>
      <c r="R24" s="12"/>
      <c r="S24" s="11"/>
      <c r="T24" s="11"/>
      <c r="U24" s="11"/>
      <c r="V24" s="43"/>
      <c r="W24" s="43"/>
      <c r="X24" s="43"/>
    </row>
    <row r="25" spans="1:24" s="44" customFormat="1" x14ac:dyDescent="0.25">
      <c r="A25" s="42">
        <v>21</v>
      </c>
      <c r="B25" s="33">
        <v>2330811</v>
      </c>
      <c r="C25" s="4" t="s">
        <v>46</v>
      </c>
      <c r="D25" s="36" t="s">
        <v>69</v>
      </c>
      <c r="E25" s="16" t="s">
        <v>25</v>
      </c>
      <c r="F25" s="19">
        <v>500</v>
      </c>
      <c r="G25" s="19"/>
      <c r="H25" s="19"/>
      <c r="I25" s="19"/>
      <c r="J25" s="19">
        <v>99</v>
      </c>
      <c r="K25" s="23">
        <f t="shared" si="0"/>
        <v>599</v>
      </c>
      <c r="L25" s="9"/>
      <c r="M25" s="9"/>
      <c r="N25" s="10"/>
      <c r="O25" s="43"/>
      <c r="P25" s="43"/>
      <c r="Q25" s="11"/>
      <c r="R25" s="12"/>
      <c r="S25" s="11"/>
      <c r="T25" s="11"/>
      <c r="U25" s="11"/>
      <c r="V25" s="43"/>
      <c r="W25" s="43"/>
      <c r="X25" s="43"/>
    </row>
    <row r="26" spans="1:24" s="44" customFormat="1" x14ac:dyDescent="0.25">
      <c r="A26" s="42">
        <v>22</v>
      </c>
      <c r="B26" s="33">
        <v>2330748</v>
      </c>
      <c r="C26" s="4" t="s">
        <v>47</v>
      </c>
      <c r="D26" s="36" t="s">
        <v>70</v>
      </c>
      <c r="E26" s="16" t="s">
        <v>25</v>
      </c>
      <c r="F26" s="19">
        <v>72</v>
      </c>
      <c r="G26" s="19"/>
      <c r="H26" s="19">
        <v>80</v>
      </c>
      <c r="I26" s="19"/>
      <c r="J26" s="19">
        <v>119</v>
      </c>
      <c r="K26" s="23">
        <f t="shared" si="0"/>
        <v>271</v>
      </c>
      <c r="L26" s="9"/>
      <c r="M26" s="9"/>
      <c r="N26" s="10"/>
      <c r="O26" s="43"/>
      <c r="P26" s="43"/>
      <c r="Q26" s="11"/>
      <c r="R26" s="12"/>
      <c r="S26" s="11"/>
      <c r="T26" s="11"/>
      <c r="U26" s="11"/>
      <c r="V26" s="43"/>
      <c r="W26" s="43"/>
      <c r="X26" s="43"/>
    </row>
    <row r="27" spans="1:24" s="44" customFormat="1" x14ac:dyDescent="0.25">
      <c r="A27" s="42">
        <v>23</v>
      </c>
      <c r="B27" s="33">
        <v>2046144</v>
      </c>
      <c r="C27" s="4" t="s">
        <v>48</v>
      </c>
      <c r="D27" s="36" t="s">
        <v>71</v>
      </c>
      <c r="E27" s="16" t="s">
        <v>25</v>
      </c>
      <c r="F27" s="19">
        <v>104</v>
      </c>
      <c r="G27" s="19"/>
      <c r="H27" s="19">
        <v>80</v>
      </c>
      <c r="I27" s="19"/>
      <c r="J27" s="19">
        <v>79</v>
      </c>
      <c r="K27" s="23">
        <f t="shared" si="0"/>
        <v>263</v>
      </c>
      <c r="L27" s="9"/>
      <c r="M27" s="9"/>
      <c r="N27" s="10"/>
      <c r="O27" s="43"/>
      <c r="P27" s="43"/>
      <c r="Q27" s="11"/>
      <c r="R27" s="12"/>
      <c r="S27" s="11"/>
      <c r="T27" s="11"/>
      <c r="U27" s="11"/>
      <c r="V27" s="43"/>
      <c r="W27" s="43"/>
      <c r="X27" s="43"/>
    </row>
    <row r="28" spans="1:24" s="44" customFormat="1" x14ac:dyDescent="0.25">
      <c r="A28" s="42">
        <v>24</v>
      </c>
      <c r="B28" s="33">
        <v>2290129</v>
      </c>
      <c r="C28" s="4" t="s">
        <v>49</v>
      </c>
      <c r="D28" s="36" t="s">
        <v>72</v>
      </c>
      <c r="E28" s="16" t="s">
        <v>25</v>
      </c>
      <c r="F28" s="19">
        <v>448</v>
      </c>
      <c r="G28" s="19"/>
      <c r="H28" s="19"/>
      <c r="I28" s="19"/>
      <c r="J28" s="19">
        <v>158</v>
      </c>
      <c r="K28" s="23">
        <f t="shared" si="0"/>
        <v>606</v>
      </c>
      <c r="L28" s="9"/>
      <c r="M28" s="9"/>
      <c r="N28" s="10"/>
      <c r="O28" s="43"/>
      <c r="P28" s="43"/>
      <c r="Q28" s="11"/>
      <c r="R28" s="12"/>
      <c r="S28" s="11"/>
      <c r="T28" s="11"/>
      <c r="U28" s="11"/>
      <c r="V28" s="43"/>
      <c r="W28" s="43"/>
      <c r="X28" s="43"/>
    </row>
    <row r="29" spans="1:24" s="44" customFormat="1" x14ac:dyDescent="0.25">
      <c r="A29" s="42">
        <v>25</v>
      </c>
      <c r="B29" s="33">
        <v>2046147</v>
      </c>
      <c r="C29" s="4" t="s">
        <v>50</v>
      </c>
      <c r="D29" s="36" t="s">
        <v>73</v>
      </c>
      <c r="E29" s="16" t="s">
        <v>25</v>
      </c>
      <c r="F29" s="19">
        <v>680</v>
      </c>
      <c r="G29" s="19"/>
      <c r="H29" s="19"/>
      <c r="I29" s="19"/>
      <c r="J29" s="19">
        <v>197.5</v>
      </c>
      <c r="K29" s="23">
        <f t="shared" si="0"/>
        <v>877.5</v>
      </c>
      <c r="L29" s="9"/>
      <c r="M29" s="9"/>
      <c r="N29" s="10"/>
      <c r="O29" s="43"/>
      <c r="P29" s="43"/>
      <c r="Q29" s="11"/>
      <c r="R29" s="12"/>
      <c r="S29" s="11"/>
      <c r="T29" s="11"/>
      <c r="U29" s="11"/>
      <c r="V29" s="43"/>
      <c r="W29" s="43"/>
      <c r="X29" s="43"/>
    </row>
    <row r="30" spans="1:24" s="30" customFormat="1" x14ac:dyDescent="0.25">
      <c r="A30" s="20"/>
      <c r="B30" s="21" t="s">
        <v>18</v>
      </c>
      <c r="C30" s="22"/>
      <c r="D30" s="37"/>
      <c r="E30" s="16"/>
      <c r="F30" s="24">
        <f t="shared" ref="F30:J30" si="1">SUM(F5:F29)</f>
        <v>5150</v>
      </c>
      <c r="G30" s="24">
        <f t="shared" si="1"/>
        <v>500</v>
      </c>
      <c r="H30" s="24">
        <f t="shared" si="1"/>
        <v>1311</v>
      </c>
      <c r="I30" s="24">
        <f t="shared" si="1"/>
        <v>1598.5</v>
      </c>
      <c r="J30" s="24">
        <f t="shared" si="1"/>
        <v>1375</v>
      </c>
      <c r="K30" s="23">
        <f t="shared" si="0"/>
        <v>9934.5</v>
      </c>
      <c r="L30" s="25"/>
      <c r="M30" s="25"/>
      <c r="N30" s="26"/>
      <c r="O30" s="27"/>
      <c r="P30" s="27"/>
      <c r="Q30" s="28"/>
      <c r="R30" s="29"/>
      <c r="S30" s="28"/>
      <c r="T30" s="28"/>
      <c r="U30" s="28"/>
      <c r="V30" s="27"/>
      <c r="W30" s="27"/>
      <c r="X30" s="27"/>
    </row>
    <row r="31" spans="1:24" x14ac:dyDescent="0.25">
      <c r="B31" s="31" t="s">
        <v>22</v>
      </c>
      <c r="D31" s="15"/>
      <c r="E31" s="15"/>
      <c r="F31" s="15"/>
      <c r="G31" s="15"/>
      <c r="H31" s="15"/>
      <c r="I31" s="15"/>
      <c r="J31" s="15"/>
      <c r="K31" s="15"/>
    </row>
    <row r="32" spans="1:24" x14ac:dyDescent="0.25">
      <c r="B32" s="21" t="s">
        <v>23</v>
      </c>
      <c r="D32" s="15"/>
      <c r="E32" s="15"/>
      <c r="G32" s="32"/>
      <c r="H32" s="32"/>
      <c r="I32" s="32"/>
      <c r="J32" s="32"/>
      <c r="K32" s="32"/>
    </row>
    <row r="33" spans="4:5" x14ac:dyDescent="0.25">
      <c r="D33" s="15"/>
      <c r="E33" s="15"/>
    </row>
  </sheetData>
  <autoFilter ref="A4:K32"/>
  <sortState ref="B5:AH326">
    <sortCondition ref="C5:C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2" sqref="C12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26</v>
      </c>
      <c r="C1" s="34" t="s">
        <v>27</v>
      </c>
    </row>
    <row r="3" spans="1:5" x14ac:dyDescent="0.25">
      <c r="A3" s="35" t="s">
        <v>14</v>
      </c>
      <c r="B3" s="35" t="s">
        <v>15</v>
      </c>
      <c r="C3" s="13" t="s">
        <v>13</v>
      </c>
      <c r="D3" s="13" t="s">
        <v>4</v>
      </c>
      <c r="E3" s="13" t="s">
        <v>5</v>
      </c>
    </row>
    <row r="4" spans="1:5" ht="25.5" x14ac:dyDescent="0.25">
      <c r="A4" s="36">
        <v>1</v>
      </c>
      <c r="B4" s="38" t="s">
        <v>6</v>
      </c>
      <c r="C4" s="39" t="s">
        <v>17</v>
      </c>
      <c r="D4" s="39" t="s">
        <v>24</v>
      </c>
      <c r="E4" s="40" t="s">
        <v>74</v>
      </c>
    </row>
    <row r="5" spans="1:5" ht="25.5" x14ac:dyDescent="0.25">
      <c r="A5" s="36">
        <v>2</v>
      </c>
      <c r="B5" s="18" t="s">
        <v>7</v>
      </c>
      <c r="C5" s="41" t="s">
        <v>16</v>
      </c>
      <c r="D5" s="18" t="s">
        <v>24</v>
      </c>
      <c r="E5" s="40" t="s">
        <v>74</v>
      </c>
    </row>
    <row r="6" spans="1:5" ht="25.5" x14ac:dyDescent="0.25">
      <c r="A6" s="36">
        <v>3</v>
      </c>
      <c r="B6" s="18" t="s">
        <v>8</v>
      </c>
      <c r="C6" s="41" t="s">
        <v>21</v>
      </c>
      <c r="D6" s="18" t="s">
        <v>24</v>
      </c>
      <c r="E6" s="40" t="s">
        <v>74</v>
      </c>
    </row>
    <row r="7" spans="1:5" ht="25.5" x14ac:dyDescent="0.25">
      <c r="A7" s="36">
        <v>4</v>
      </c>
      <c r="B7" s="18" t="s">
        <v>9</v>
      </c>
      <c r="C7" s="41" t="s">
        <v>19</v>
      </c>
      <c r="D7" s="18" t="s">
        <v>24</v>
      </c>
      <c r="E7" s="40" t="s">
        <v>74</v>
      </c>
    </row>
    <row r="8" spans="1:5" ht="25.5" x14ac:dyDescent="0.25">
      <c r="A8" s="36">
        <v>5</v>
      </c>
      <c r="B8" s="18" t="s">
        <v>10</v>
      </c>
      <c r="C8" s="41" t="s">
        <v>20</v>
      </c>
      <c r="D8" s="18" t="s">
        <v>24</v>
      </c>
      <c r="E8" s="40" t="s">
        <v>74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2019-12-30T17:00:34Z</dcterms:modified>
</cp:coreProperties>
</file>